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/>
  <mc:AlternateContent xmlns:mc="http://schemas.openxmlformats.org/markup-compatibility/2006">
    <mc:Choice Requires="x15">
      <x15ac:absPath xmlns:x15ac="http://schemas.microsoft.com/office/spreadsheetml/2010/11/ac" url="https://d.docs.live.net/1d51945fe2943551/Dokumenti/PROSVET/549 Šempeter kanalizacija/3 RD v DOC/"/>
    </mc:Choice>
  </mc:AlternateContent>
  <xr:revisionPtr revIDLastSave="106" documentId="11_51B72D56F004DA3512D95796BC940D9F15D54302" xr6:coauthVersionLast="47" xr6:coauthVersionMax="47" xr10:uidLastSave="{1292F048-B8B7-4241-8FFD-03367531247C}"/>
  <bookViews>
    <workbookView minimized="1" xWindow="3560" yWindow="300" windowWidth="20610" windowHeight="15250" tabRatio="919" xr2:uid="{00000000-000D-0000-FFFF-FFFF00000000}"/>
  </bookViews>
  <sheets>
    <sheet name="Ponudbeni predračun" sheetId="60" r:id="rId1"/>
  </sheets>
  <externalReferences>
    <externalReference r:id="rId2"/>
    <externalReference r:id="rId3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17" i="60" l="1"/>
  <c r="F19" i="60" l="1"/>
  <c r="F21" i="60" s="1"/>
  <c r="F25" i="60" l="1"/>
  <c r="F27" i="60" s="1"/>
  <c r="F29" i="60" s="1"/>
</calcChain>
</file>

<file path=xl/sharedStrings.xml><?xml version="1.0" encoding="utf-8"?>
<sst xmlns="http://schemas.openxmlformats.org/spreadsheetml/2006/main" count="13" uniqueCount="12">
  <si>
    <t>Investitor:</t>
  </si>
  <si>
    <t>SKUPNA REKAPITULACIJA</t>
  </si>
  <si>
    <t>Ponudnik:</t>
  </si>
  <si>
    <t>v primeru, da ponudbo oddaja skupina ponudnikov, se navede vodilnega ponudnika in vse ostale ponudnike</t>
  </si>
  <si>
    <t>Občina Šempeter-Vrtojba</t>
  </si>
  <si>
    <t>SKUPAJ BREZ DDV:</t>
  </si>
  <si>
    <t>POPUST V %</t>
  </si>
  <si>
    <t>SKUPAJ S POPUSTOM BREZ DDV:</t>
  </si>
  <si>
    <t>IZVEDBA KANALIZACIJSKIH IN VODOVODNIH PRIKLJUČKOV V OBČINI ŠEMPETER - VRTOJBA V LETU 2022</t>
  </si>
  <si>
    <t>KANALIZACIJA FK1</t>
  </si>
  <si>
    <t>Vzdrževalna dela na javni sekundarni kanalizaciji in vodovodu 
ob objektih s hišno št. Ulice 9. septembra 89, 93, 101 in 103</t>
  </si>
  <si>
    <t>DDV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</si>
</sst>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  <charset val="238"/>
    </font>
    <font>
      <sz val="12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b/>
      <i/>
      <sz val="12"/>
      <name val="Arial"/>
      <family val="2"/>
      <charset val="238"/>
    </font>
    <font>
      <b/>
      <sz val="1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thin">
        <color indexed="8"/>
      </top>
      <bottom style="double">
        <color indexed="64"/>
      </bottom>
      <diagonal/>
    </border>
    <border>
      <left/>
      <right style="thin">
        <color indexed="8"/>
      </right>
      <top style="thin">
        <color indexed="8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9">
    <xf numFmtId="0" fontId="0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23">
    <xf numFmtId="0" fontId="0" fillId="0" borderId="0" xfId="0"/>
    <xf numFmtId="0" fontId="1" fillId="0" borderId="0" xfId="0" applyFont="1"/>
    <xf numFmtId="0" fontId="3" fillId="0" borderId="0" xfId="0" applyFont="1"/>
    <xf numFmtId="0" fontId="6" fillId="0" borderId="0" xfId="0" applyFont="1"/>
    <xf numFmtId="0" fontId="0" fillId="0" borderId="0" xfId="0" applyFont="1"/>
    <xf numFmtId="4" fontId="7" fillId="0" borderId="1" xfId="0" applyNumberFormat="1" applyFont="1" applyFill="1" applyBorder="1" applyAlignment="1"/>
    <xf numFmtId="4" fontId="7" fillId="0" borderId="2" xfId="0" applyNumberFormat="1" applyFont="1" applyFill="1" applyBorder="1" applyAlignment="1"/>
    <xf numFmtId="10" fontId="7" fillId="0" borderId="2" xfId="0" applyNumberFormat="1" applyFont="1" applyFill="1" applyBorder="1" applyAlignment="1"/>
    <xf numFmtId="4" fontId="7" fillId="0" borderId="3" xfId="0" applyNumberFormat="1" applyFont="1" applyFill="1" applyBorder="1" applyAlignment="1"/>
    <xf numFmtId="0" fontId="3" fillId="0" borderId="0" xfId="0" applyFont="1" applyAlignment="1">
      <alignment wrapText="1"/>
    </xf>
    <xf numFmtId="0" fontId="6" fillId="0" borderId="4" xfId="0" applyFont="1" applyBorder="1" applyAlignment="1" applyProtection="1">
      <alignment horizontal="center"/>
      <protection locked="0"/>
    </xf>
    <xf numFmtId="0" fontId="6" fillId="0" borderId="5" xfId="0" applyFont="1" applyBorder="1" applyAlignment="1" applyProtection="1">
      <alignment horizontal="center"/>
      <protection locked="0"/>
    </xf>
    <xf numFmtId="0" fontId="6" fillId="0" borderId="6" xfId="0" applyFont="1" applyBorder="1" applyAlignment="1" applyProtection="1">
      <alignment horizontal="center"/>
      <protection locked="0"/>
    </xf>
    <xf numFmtId="0" fontId="6" fillId="0" borderId="8" xfId="0" applyFont="1" applyBorder="1" applyAlignment="1" applyProtection="1">
      <alignment horizontal="center" wrapText="1"/>
      <protection locked="0"/>
    </xf>
    <xf numFmtId="0" fontId="7" fillId="0" borderId="7" xfId="0" applyFont="1" applyFill="1" applyBorder="1" applyAlignment="1">
      <alignment horizontal="center" vertical="top" wrapText="1"/>
    </xf>
    <xf numFmtId="0" fontId="7" fillId="0" borderId="8" xfId="0" applyFont="1" applyFill="1" applyBorder="1" applyAlignment="1">
      <alignment horizontal="center" vertical="top" wrapText="1"/>
    </xf>
    <xf numFmtId="0" fontId="7" fillId="0" borderId="9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top" wrapText="1"/>
    </xf>
    <xf numFmtId="0" fontId="7" fillId="0" borderId="11" xfId="0" applyFont="1" applyFill="1" applyBorder="1" applyAlignment="1">
      <alignment horizontal="center" vertical="top" wrapText="1"/>
    </xf>
    <xf numFmtId="0" fontId="7" fillId="0" borderId="12" xfId="0" applyFont="1" applyFill="1" applyBorder="1" applyAlignment="1">
      <alignment horizontal="center" vertical="top" wrapText="1"/>
    </xf>
    <xf numFmtId="0" fontId="7" fillId="0" borderId="13" xfId="0" applyFont="1" applyFill="1" applyBorder="1" applyAlignment="1">
      <alignment horizontal="center" vertical="top" wrapText="1"/>
    </xf>
    <xf numFmtId="0" fontId="7" fillId="0" borderId="14" xfId="0" applyFont="1" applyFill="1" applyBorder="1" applyAlignment="1">
      <alignment horizontal="center" vertical="top" wrapText="1"/>
    </xf>
  </cellXfs>
  <cellStyles count="19">
    <cellStyle name="Navadno 10" xfId="1" xr:uid="{00000000-0005-0000-0000-000000000000}"/>
    <cellStyle name="Navadno 2" xfId="2" xr:uid="{00000000-0005-0000-0000-000001000000}"/>
    <cellStyle name="Navadno 2 2" xfId="3" xr:uid="{00000000-0005-0000-0000-000002000000}"/>
    <cellStyle name="Navadno 3" xfId="4" xr:uid="{00000000-0005-0000-0000-000003000000}"/>
    <cellStyle name="Navadno 4" xfId="5" xr:uid="{00000000-0005-0000-0000-000004000000}"/>
    <cellStyle name="Navadno 4 2" xfId="6" xr:uid="{00000000-0005-0000-0000-000005000000}"/>
    <cellStyle name="Navadno 4 2 2" xfId="7" xr:uid="{00000000-0005-0000-0000-000006000000}"/>
    <cellStyle name="Navadno 4 3" xfId="8" xr:uid="{00000000-0005-0000-0000-000007000000}"/>
    <cellStyle name="Navadno 4 4" xfId="9" xr:uid="{00000000-0005-0000-0000-000008000000}"/>
    <cellStyle name="Navadno 4 5" xfId="10" xr:uid="{00000000-0005-0000-0000-000009000000}"/>
    <cellStyle name="Navadno 4 6" xfId="11" xr:uid="{00000000-0005-0000-0000-00000A000000}"/>
    <cellStyle name="Navadno 4 7" xfId="12" xr:uid="{00000000-0005-0000-0000-00000B000000}"/>
    <cellStyle name="Navadno 4 8" xfId="13" xr:uid="{00000000-0005-0000-0000-00000C000000}"/>
    <cellStyle name="Navadno 4 9" xfId="14" xr:uid="{00000000-0005-0000-0000-00000D000000}"/>
    <cellStyle name="Navadno 5" xfId="15" xr:uid="{00000000-0005-0000-0000-00000E000000}"/>
    <cellStyle name="Navadno 6" xfId="16" xr:uid="{00000000-0005-0000-0000-00000F000000}"/>
    <cellStyle name="Navadno 7" xfId="17" xr:uid="{00000000-0005-0000-0000-000010000000}"/>
    <cellStyle name="Navadno 9" xfId="18" xr:uid="{00000000-0005-0000-0000-000011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OP_NA%20HRIBU-bc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2-3%20popis_9Sept89-10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NUTEK"/>
    </sheetNames>
    <sheetDataSet>
      <sheetData sheetId="0">
        <row r="23">
          <cell r="F23">
            <v>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- Ul. 9. septembra 89-103"/>
    </sheetNames>
    <sheetDataSet>
      <sheetData sheetId="0">
        <row r="17">
          <cell r="G17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  <pageSetUpPr fitToPage="1"/>
  </sheetPr>
  <dimension ref="A1:F30"/>
  <sheetViews>
    <sheetView tabSelected="1" view="pageLayout" topLeftCell="A8" zoomScaleNormal="100" workbookViewId="0">
      <selection activeCell="A8" sqref="A1:XFD1048576"/>
    </sheetView>
  </sheetViews>
  <sheetFormatPr defaultRowHeight="15" x14ac:dyDescent="0.2"/>
  <cols>
    <col min="1" max="1" width="5.140625" style="1" customWidth="1"/>
    <col min="2" max="2" width="41" style="1" customWidth="1"/>
    <col min="3" max="3" width="10" style="1" customWidth="1"/>
    <col min="4" max="4" width="9.42578125" style="1" customWidth="1"/>
    <col min="5" max="5" width="12.42578125" style="1" customWidth="1"/>
    <col min="6" max="6" width="18.85546875" style="1" customWidth="1"/>
    <col min="7" max="16384" width="9.140625" style="1"/>
  </cols>
  <sheetData>
    <row r="1" spans="1:6" x14ac:dyDescent="0.2">
      <c r="B1" s="1" t="s">
        <v>1</v>
      </c>
    </row>
    <row r="3" spans="1:6" x14ac:dyDescent="0.2">
      <c r="B3" s="1" t="s">
        <v>0</v>
      </c>
    </row>
    <row r="4" spans="1:6" x14ac:dyDescent="0.2">
      <c r="B4" s="3" t="s">
        <v>4</v>
      </c>
    </row>
    <row r="6" spans="1:6" ht="15.75" thickBot="1" x14ac:dyDescent="0.25">
      <c r="B6" s="1" t="s">
        <v>2</v>
      </c>
    </row>
    <row r="7" spans="1:6" ht="45.75" customHeight="1" thickBot="1" x14ac:dyDescent="0.25">
      <c r="B7" s="10"/>
      <c r="C7" s="11"/>
      <c r="D7" s="11"/>
      <c r="E7" s="11"/>
      <c r="F7" s="12"/>
    </row>
    <row r="8" spans="1:6" ht="45.75" customHeight="1" x14ac:dyDescent="0.2">
      <c r="B8" s="13" t="s">
        <v>3</v>
      </c>
      <c r="C8" s="13"/>
      <c r="D8" s="13"/>
      <c r="E8" s="13"/>
      <c r="F8" s="13"/>
    </row>
    <row r="9" spans="1:6" ht="15.75" thickBot="1" x14ac:dyDescent="0.25"/>
    <row r="10" spans="1:6" s="4" customFormat="1" ht="15.75" customHeight="1" x14ac:dyDescent="0.2">
      <c r="A10" s="1"/>
      <c r="B10" s="14" t="s">
        <v>8</v>
      </c>
      <c r="C10" s="15"/>
      <c r="D10" s="15"/>
      <c r="E10" s="15"/>
      <c r="F10" s="16"/>
    </row>
    <row r="11" spans="1:6" s="4" customFormat="1" ht="12.75" customHeight="1" x14ac:dyDescent="0.2">
      <c r="A11" s="1"/>
      <c r="B11" s="17"/>
      <c r="C11" s="18"/>
      <c r="D11" s="18"/>
      <c r="E11" s="18"/>
      <c r="F11" s="19"/>
    </row>
    <row r="12" spans="1:6" s="4" customFormat="1" ht="12.75" customHeight="1" x14ac:dyDescent="0.2">
      <c r="A12" s="1"/>
      <c r="B12" s="17"/>
      <c r="C12" s="18"/>
      <c r="D12" s="18"/>
      <c r="E12" s="18"/>
      <c r="F12" s="19"/>
    </row>
    <row r="13" spans="1:6" s="4" customFormat="1" ht="13.5" customHeight="1" thickBot="1" x14ac:dyDescent="0.25">
      <c r="A13" s="1"/>
      <c r="B13" s="20"/>
      <c r="C13" s="21"/>
      <c r="D13" s="21"/>
      <c r="E13" s="21"/>
      <c r="F13" s="22"/>
    </row>
    <row r="14" spans="1:6" ht="15.75" x14ac:dyDescent="0.25">
      <c r="B14" s="2"/>
    </row>
    <row r="15" spans="1:6" ht="15.75" x14ac:dyDescent="0.25">
      <c r="B15" s="2"/>
    </row>
    <row r="16" spans="1:6" ht="16.5" thickBot="1" x14ac:dyDescent="0.3">
      <c r="B16" s="2"/>
    </row>
    <row r="17" spans="2:6" ht="16.5" thickBot="1" x14ac:dyDescent="0.3">
      <c r="B17" s="2" t="s">
        <v>9</v>
      </c>
      <c r="F17" s="8">
        <f>+[1]OSNUTEK!$F$23</f>
        <v>0</v>
      </c>
    </row>
    <row r="18" spans="2:6" ht="16.5" thickBot="1" x14ac:dyDescent="0.3">
      <c r="B18" s="2"/>
    </row>
    <row r="19" spans="2:6" ht="63.75" thickBot="1" x14ac:dyDescent="0.3">
      <c r="B19" s="9" t="s">
        <v>10</v>
      </c>
      <c r="F19" s="8">
        <f>+'[2]- Ul. 9. septembra 89-103'!$G$17</f>
        <v>0</v>
      </c>
    </row>
    <row r="20" spans="2:6" ht="15.75" thickBot="1" x14ac:dyDescent="0.25"/>
    <row r="21" spans="2:6" ht="16.5" thickBot="1" x14ac:dyDescent="0.3">
      <c r="B21" s="6" t="s">
        <v>5</v>
      </c>
      <c r="C21" s="5"/>
      <c r="D21" s="6"/>
      <c r="E21" s="5"/>
      <c r="F21" s="8">
        <f>+F19+F17</f>
        <v>0</v>
      </c>
    </row>
    <row r="22" spans="2:6" ht="15.75" thickTop="1" x14ac:dyDescent="0.2"/>
    <row r="23" spans="2:6" ht="16.5" thickBot="1" x14ac:dyDescent="0.3">
      <c r="B23" s="7" t="s">
        <v>6</v>
      </c>
      <c r="C23" s="5"/>
      <c r="D23" s="7"/>
      <c r="E23" s="7"/>
      <c r="F23" s="7">
        <v>0</v>
      </c>
    </row>
    <row r="24" spans="2:6" ht="15.75" thickTop="1" x14ac:dyDescent="0.2"/>
    <row r="25" spans="2:6" ht="16.5" thickBot="1" x14ac:dyDescent="0.3">
      <c r="B25" s="5" t="s">
        <v>7</v>
      </c>
      <c r="C25" s="5"/>
      <c r="D25" s="6"/>
      <c r="E25" s="6"/>
      <c r="F25" s="6">
        <f>+(1-F23)*F21</f>
        <v>0</v>
      </c>
    </row>
    <row r="26" spans="2:6" ht="17.25" thickTop="1" thickBot="1" x14ac:dyDescent="0.3">
      <c r="B26" s="2"/>
    </row>
    <row r="27" spans="2:6" ht="16.5" thickBot="1" x14ac:dyDescent="0.3">
      <c r="B27" s="7" t="s">
        <v>11</v>
      </c>
      <c r="C27" s="5"/>
      <c r="D27" s="7"/>
      <c r="E27" s="7"/>
      <c r="F27" s="8">
        <f>+F25*0.22</f>
        <v>0</v>
      </c>
    </row>
    <row r="28" spans="2:6" ht="15.75" thickTop="1" x14ac:dyDescent="0.2"/>
    <row r="29" spans="2:6" ht="16.5" thickBot="1" x14ac:dyDescent="0.3">
      <c r="B29" s="5" t="s">
        <v>7</v>
      </c>
      <c r="C29" s="5"/>
      <c r="D29" s="6"/>
      <c r="E29" s="6"/>
      <c r="F29" s="6">
        <f>+F27+F25</f>
        <v>0</v>
      </c>
    </row>
    <row r="30" spans="2:6" ht="15.75" thickTop="1" x14ac:dyDescent="0.2"/>
  </sheetData>
  <mergeCells count="3">
    <mergeCell ref="B7:F7"/>
    <mergeCell ref="B8:F8"/>
    <mergeCell ref="B10:F13"/>
  </mergeCells>
  <pageMargins left="0.9055118110236221" right="0.70866141732283472" top="0.74803149606299213" bottom="0.74803149606299213" header="0.31496062992125984" footer="0.31496062992125984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Ponudbeni predračun</vt:lpstr>
    </vt:vector>
  </TitlesOfParts>
  <Company>pti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Martina Magajna</cp:lastModifiedBy>
  <cp:lastPrinted>2018-05-31T12:42:55Z</cp:lastPrinted>
  <dcterms:created xsi:type="dcterms:W3CDTF">2004-11-23T09:42:44Z</dcterms:created>
  <dcterms:modified xsi:type="dcterms:W3CDTF">2022-06-17T03:31:46Z</dcterms:modified>
</cp:coreProperties>
</file>